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1" windowHeight="9905" tabRatio="935"/>
  </bookViews>
  <sheets>
    <sheet name="0180" sheetId="23" r:id="rId1"/>
  </sheets>
  <calcPr calcId="125725"/>
</workbook>
</file>

<file path=xl/calcChain.xml><?xml version="1.0" encoding="utf-8"?>
<calcChain xmlns="http://schemas.openxmlformats.org/spreadsheetml/2006/main">
  <c r="I20" i="23"/>
  <c r="J20"/>
  <c r="K20"/>
  <c r="J19"/>
  <c r="I19"/>
  <c r="K19" s="1"/>
  <c r="J16"/>
  <c r="I16"/>
  <c r="I74"/>
  <c r="I75"/>
  <c r="I77"/>
  <c r="I78"/>
  <c r="I79"/>
  <c r="I81"/>
  <c r="I82"/>
  <c r="I83"/>
  <c r="I73"/>
  <c r="I68"/>
  <c r="I69"/>
  <c r="I67"/>
  <c r="E69" l="1"/>
  <c r="H69"/>
  <c r="K69" l="1"/>
  <c r="F105"/>
  <c r="F103"/>
  <c r="F99"/>
  <c r="F94"/>
  <c r="F95"/>
  <c r="F93"/>
  <c r="H83"/>
  <c r="H82"/>
  <c r="K82" s="1"/>
  <c r="H81"/>
  <c r="E83"/>
  <c r="E82"/>
  <c r="E79"/>
  <c r="E78"/>
  <c r="E77"/>
  <c r="H79"/>
  <c r="H78"/>
  <c r="K78" s="1"/>
  <c r="H77"/>
  <c r="H74"/>
  <c r="K74" s="1"/>
  <c r="E74"/>
  <c r="H73"/>
  <c r="K73" s="1"/>
  <c r="E73"/>
  <c r="H75"/>
  <c r="K75" s="1"/>
  <c r="E75"/>
  <c r="H68"/>
  <c r="K68" s="1"/>
  <c r="E68"/>
  <c r="H67"/>
  <c r="K67" s="1"/>
  <c r="E67"/>
  <c r="G63"/>
  <c r="F63"/>
  <c r="I63" s="1"/>
  <c r="J54"/>
  <c r="I54"/>
  <c r="H54"/>
  <c r="E54"/>
  <c r="J50"/>
  <c r="I50"/>
  <c r="H50"/>
  <c r="E50"/>
  <c r="J49"/>
  <c r="I49"/>
  <c r="H49"/>
  <c r="E49"/>
  <c r="J45"/>
  <c r="I45"/>
  <c r="H45"/>
  <c r="E45"/>
  <c r="H19"/>
  <c r="E19"/>
  <c r="H20"/>
  <c r="E20"/>
  <c r="E81"/>
  <c r="E63"/>
  <c r="J53"/>
  <c r="I53"/>
  <c r="H53"/>
  <c r="E53"/>
  <c r="J46"/>
  <c r="I46"/>
  <c r="H46"/>
  <c r="E46"/>
  <c r="E33"/>
  <c r="E32"/>
  <c r="E31"/>
  <c r="E30"/>
  <c r="D28"/>
  <c r="C28"/>
  <c r="H16"/>
  <c r="E16"/>
  <c r="K77" l="1"/>
  <c r="K79"/>
  <c r="K81"/>
  <c r="K83"/>
  <c r="K46"/>
  <c r="K53"/>
  <c r="K45"/>
  <c r="K49"/>
  <c r="K50"/>
  <c r="K54"/>
  <c r="H63"/>
  <c r="K63" s="1"/>
  <c r="E28"/>
  <c r="K16"/>
</calcChain>
</file>

<file path=xl/sharedStrings.xml><?xml version="1.0" encoding="utf-8"?>
<sst xmlns="http://schemas.openxmlformats.org/spreadsheetml/2006/main" count="241" uniqueCount="133">
  <si>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</si>
  <si>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</si>
  <si>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</si>
  <si>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</si>
  <si>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</si>
  <si>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</si>
  <si>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</si>
  <si>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</si>
  <si>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</si>
  <si>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</si>
  <si>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</si>
  <si>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</si>
  <si>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</si>
  <si>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</si>
  <si>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</si>
  <si>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</si>
  <si>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</si>
  <si>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</si>
  <si>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</si>
  <si>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</si>
  <si>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</si>
  <si>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</si>
  <si>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</si>
  <si>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</si>
  <si>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</si>
  <si>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</si>
  <si>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</si>
  <si>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</si>
  <si>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</si>
  <si>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</si>
  <si>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</si>
  <si>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</si>
  <si>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</si>
  <si>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</si>
  <si>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</si>
  <si>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</si>
  <si>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</si>
  <si>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</si>
  <si>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</si>
  <si>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</si>
  <si>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</si>
  <si>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</si>
  <si>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</si>
  <si>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</si>
  <si>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Інша діяльність у сфері державного управління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</si>
  <si>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</si>
  <si>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</si>
  <si>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</si>
  <si>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Загальний фонд</t>
  </si>
  <si>
    <t>0600000</t>
  </si>
  <si>
    <t>0610000</t>
  </si>
  <si>
    <t>Управління освіти Ніжинської міської ради</t>
  </si>
  <si>
    <t>0610180</t>
  </si>
  <si>
    <t>0133</t>
  </si>
  <si>
    <t>Національно-патріотичне виховання дітей та молоді</t>
  </si>
  <si>
    <t>Забезпечення висвітлення діяльності установи через укладання угод з надаванням послуг щодо оплати послуг оренди рккламних конструкцій  (Сітілайтів), лайтботів, інформаційних стендів та інших засобів для розміщення реклами</t>
  </si>
  <si>
    <t>обсяг видатків на виконання завдання 2 (національно-патріотичне виховання дітей та молоді)</t>
  </si>
  <si>
    <t>кількість заходів (завдання 2)</t>
  </si>
  <si>
    <t>середній розмір вартості заходу (завдання 2)</t>
  </si>
  <si>
    <t>Пояснення щодо причин відхилення фактичних надходжень від планового показника</t>
  </si>
  <si>
    <t xml:space="preserve">Пояснення щодо причин відхилення касовихвидатків від планового показника 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</si>
  <si>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</si>
  <si>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(об’єкт)1</t>
  </si>
  <si>
    <t>х</t>
  </si>
  <si>
    <t>Залишок на кінець року</t>
  </si>
  <si>
    <t>Надходження із загального фонду бюджету до спецфонду (бюджету розвитку)</t>
  </si>
  <si>
    <t>№ з/п</t>
  </si>
  <si>
    <t>Показники</t>
  </si>
  <si>
    <t>В т.ч.</t>
  </si>
  <si>
    <t>Залишок на початок року</t>
  </si>
  <si>
    <t>1.1</t>
  </si>
  <si>
    <t>Власних надходжень</t>
  </si>
  <si>
    <t>1.2</t>
  </si>
  <si>
    <t>Інших надходжень</t>
  </si>
  <si>
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</si>
  <si>
    <t>Надходження</t>
  </si>
  <si>
    <t>2.1</t>
  </si>
  <si>
    <t>2.2</t>
  </si>
  <si>
    <t>Надходження позик</t>
  </si>
  <si>
    <t>2.3</t>
  </si>
  <si>
    <t>Повернення кредитів</t>
  </si>
  <si>
    <t>2.4</t>
  </si>
  <si>
    <t>Інші надходження</t>
  </si>
  <si>
    <t>Пояснення причин відхилень фактичних обсягів надходжень від планових</t>
  </si>
  <si>
    <t>3.1</t>
  </si>
  <si>
    <t>3.2</t>
  </si>
  <si>
    <t>Затверджено паспортом бюджетної програми на звітний період</t>
  </si>
  <si>
    <t>Виконано за звітний період (касові видатки/надані кредити)</t>
  </si>
  <si>
    <t>затрат</t>
  </si>
  <si>
    <t>продукту</t>
  </si>
  <si>
    <t>ефективності</t>
  </si>
  <si>
    <t>5.4 « Виконання показників бюджетної програми порівняно із показниками попереднього року»:    (тис. грн)</t>
  </si>
  <si>
    <t>Попередній рік</t>
  </si>
  <si>
    <t>Звітний рік</t>
  </si>
  <si>
    <t>Код</t>
  </si>
  <si>
    <t>6=5-4</t>
  </si>
  <si>
    <t>8=3-7</t>
  </si>
  <si>
    <t>Надходження, всього:</t>
  </si>
  <si>
    <t>Бюджет розвитку за джерелами</t>
  </si>
  <si>
    <t>Запозичення до бюджету</t>
  </si>
  <si>
    <t>Інші джерела</t>
  </si>
  <si>
    <t>Видатки бюджету розвитку всього:</t>
  </si>
  <si>
    <t>Пояснення щодо причин відхилення фактичних надходжень від касових видатків</t>
  </si>
  <si>
    <t>Всього за інцест.проектами</t>
  </si>
  <si>
    <t>Інвестиційний проект (програма )1</t>
  </si>
  <si>
    <t>Напрям спрямування коштів(об’ єкт)2</t>
  </si>
  <si>
    <t>Кап.видатки з утримання бюджетних установ</t>
  </si>
  <si>
    <t xml:space="preserve">Головний бухгалтер управління освіти </t>
  </si>
  <si>
    <t>Мезенцева Л.М.</t>
  </si>
  <si>
    <t>Оцінка ефективності бюджетної програми за 2019 рік</t>
  </si>
  <si>
    <t>Здійснення представницьких та інших заходів.
Забезпечення належного висвітлення діяльності установи через послуги на рекламних конструкціях (Сітілайтах), інформаційних стендах та інших засобах для розміщення інформації                                                         .</t>
  </si>
  <si>
    <t>Здійснення представницьких та інших заходів</t>
  </si>
  <si>
    <t>забезпечення виконання заходів міської цільової програми заходів з відзначення державних  та  професійних свят, ювілейних та святкових дат, відзначення осіб, які зробили вагомий  внесок у розвиток міста Ніжина, здійснення представницьких та інших заходів</t>
  </si>
  <si>
    <t>забезпечення належного висвітлення діяльності установи через  послуги на рекламних конструкціях  (Сітілайтах),  інформаційних стендах та інших засобах для розміщення інформації</t>
  </si>
  <si>
    <t>кількість заходів міської цільової програми заходів з відзначення державних  та  професійних свят, ювілейних та святкових дат, відзначення осіб, які зробили вагомий  внесок у розвиток міста Ніжина, здійснення представницьких та інших заходів</t>
  </si>
  <si>
    <t>кількість заходів з висвітлення діяльності установи через  послуги на рекламних конструкціях  (Сітілайтах),  інформаційних стендах та інших засобах для розміщення інформації</t>
  </si>
  <si>
    <t>середній розмір вартості заходу  міської цільової програми заходів з відзначення державних  та  професійних свят, ювілейних та святкових дат, відзначення осіб, які зробили вагомий  внесок у розвиток міста Ніжина, здійснення представницьких та інших заходів</t>
  </si>
  <si>
    <t>середній розмір вартості заходу  з висвітлення діяльності установи через  послуги на рекламних конструкціях  (Сітілайтах),  інформаційних стендах та інших засобах для розміщення інформації</t>
  </si>
  <si>
    <t xml:space="preserve">Завдання 1 виконано в повному обсязі, досягнуто заплановані показники на 100%. Завдання 2 не виконано, відхиленння за рахунок того, що кошти неосвоєні </t>
  </si>
  <si>
    <t xml:space="preserve">Забезпечення виконання заходів програми фінансового забезпечення представницьких витрат та інших заходів, пов’язаних з діяльністю органів місцевого самоврядування </t>
  </si>
  <si>
    <t>В звітному періоді  зменшено кількість завдань та напрямів по даній бюджетній програмі, а, отже, зменшені  видатки  на  їх  виконання.  Крім того,  одне  з  завдань  поточного  року  не  було  виконано (відсутнє фінансування),  оскільки  не  проведені  заплановані  заходи - висвітлення  діяльності  проведено  іншим  способом.</t>
  </si>
  <si>
    <t>На виконання заходів міської цільової програми заходів з відзначення державних  та  професійних свят, ювілейних та святкових дат, відзначення осіб, які зробили вагомий  внесок у розвиток міста Ніжина, здійснення представницьких та інших заходів збільшено видатки на 33,3% порівняно з попереднім періодом. По інших напрямах фінансування не проводилось.</t>
  </si>
  <si>
    <t>Забезпечення належного висвітлення діяльності установи через  послуги на рекламних конструкціях  (Сітілайтах),  інформаційних стендах та інших засобах для розміщення інформації</t>
  </si>
  <si>
    <t xml:space="preserve">6.Узагальнений висновок щодо: 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</si>
  <si>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залишок планових призначень через те, що висвітлення діяльності установи здійснювалося не через послуги на рекламних конструкціях, а на сайтах закладів освіти та управління.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</si>
  <si>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2"/>
        <rFont val="Times New Roman"/>
        <family val="1"/>
        <charset val="204"/>
      </rPr>
      <t xml:space="preserve"> відхилення між фактичними та плановими показниками пояснюється   тим, що висвітлення діяльності установи здійснювалося не через послуги на рекламних конструкціях, а на сайтах закладів освіти та управління, тому  кошти в даному напрямі  не використані</t>
    </r>
  </si>
  <si>
    <r>
      <rPr>
        <b/>
        <sz val="12"/>
        <rFont val="Times New Roman"/>
        <family val="1"/>
        <charset val="204"/>
      </rPr>
      <t>Пояснення щодо розбіжностей між фактичними та плановии результативними показниками: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 </t>
    </r>
  </si>
  <si>
    <t>5.6    «Наявність фінансових порушень за результатами контрольних заходів»: Фінансових порушень не виявлено.</t>
  </si>
  <si>
    <r>
      <t xml:space="preserve">5.7    «Стан фінансової дисципліни»: </t>
    </r>
    <r>
      <rPr>
        <i/>
        <sz val="12"/>
        <rFont val="Times New Roman"/>
        <family val="1"/>
        <charset val="204"/>
      </rPr>
      <t>відсутня  дебіторська та кредиторська заборгованості  на 01.01.2020р.</t>
    </r>
  </si>
  <si>
    <r>
      <rPr>
        <b/>
        <sz val="12"/>
        <rFont val="Times New Roman"/>
        <family val="1"/>
        <charset val="204"/>
      </rPr>
      <t xml:space="preserve">актуальності бюджетної програми: </t>
    </r>
    <r>
      <rPr>
        <i/>
        <sz val="12"/>
        <rFont val="Times New Roman"/>
        <family val="1"/>
        <charset val="204"/>
      </rPr>
      <t>програма розроблена для забезпечення виконання функцій управління освіти</t>
    </r>
  </si>
  <si>
    <r>
      <rPr>
        <b/>
        <sz val="12"/>
        <rFont val="Times New Roman"/>
        <family val="1"/>
        <charset val="204"/>
      </rPr>
      <t xml:space="preserve">ефективності бюджетної програми: </t>
    </r>
    <r>
      <rPr>
        <i/>
        <sz val="12"/>
        <rFont val="Times New Roman"/>
        <family val="1"/>
        <charset val="204"/>
      </rPr>
      <t xml:space="preserve"> забезпечення проведення представницьких та інших заходів.</t>
    </r>
  </si>
  <si>
    <r>
      <rPr>
        <b/>
        <sz val="12"/>
        <rFont val="Times New Roman"/>
        <family val="1"/>
        <charset val="204"/>
      </rPr>
      <t>корисності бюджетної програми: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взаємодія  з громадськістю, налагодження  партнерських стосунків.</t>
    </r>
  </si>
  <si>
    <r>
      <rPr>
        <b/>
        <sz val="12"/>
        <rFont val="Times New Roman"/>
        <family val="1"/>
        <charset val="204"/>
      </rPr>
      <t>довгострокових наслідків бюджетної програми: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окремі завдання мають довгостроковий термін дії.</t>
    </r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</si>
</sst>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0.0"/>
    <numFmt numFmtId="166" formatCode="#,##0.0_ ;\-#,##0.0\ "/>
    <numFmt numFmtId="168" formatCode="_-* #,##0.0\ _₽_-;\-* #,##0.0\ _₽_-;_-* &quot;-&quot;??\ _₽_-;_-@_-"/>
  </numFmts>
  <fonts count="10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5"/>
    <xf numFmtId="164" fontId="4" fillId="0" borderId="0" applyFont="0" applyFill="0" applyBorder="0" applyAlignment="0" applyProtection="0"/>
  </cellStyleXfs>
  <cellXfs count="49"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166" fontId="2" fillId="0" borderId="8" xfId="2" applyNumberFormat="1" applyFont="1" applyBorder="1" applyAlignment="1">
      <alignment horizontal="center" vertical="center" wrapText="1"/>
    </xf>
    <xf numFmtId="166" fontId="6" fillId="0" borderId="8" xfId="2" applyNumberFormat="1" applyFont="1" applyBorder="1" applyAlignment="1">
      <alignment horizontal="center" vertical="center" wrapText="1"/>
    </xf>
    <xf numFmtId="168" fontId="2" fillId="0" borderId="8" xfId="2" applyNumberFormat="1" applyFont="1" applyBorder="1" applyAlignment="1">
      <alignment horizontal="center" vertical="center" wrapText="1"/>
    </xf>
    <xf numFmtId="168" fontId="6" fillId="0" borderId="8" xfId="2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164" fontId="2" fillId="0" borderId="8" xfId="2" applyFont="1" applyBorder="1" applyAlignment="1">
      <alignment horizontal="left" vertical="center" wrapText="1"/>
    </xf>
    <xf numFmtId="164" fontId="2" fillId="0" borderId="8" xfId="2" applyFont="1" applyBorder="1" applyAlignment="1">
      <alignment horizontal="center" vertical="center" wrapText="1"/>
    </xf>
    <xf numFmtId="165" fontId="6" fillId="0" borderId="8" xfId="2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tabSelected="1" view="pageBreakPreview" topLeftCell="A97" zoomScaleNormal="85" zoomScaleSheetLayoutView="100" workbookViewId="0">
      <selection activeCell="A97" sqref="A1:XFD1048576"/>
    </sheetView>
  </sheetViews>
  <sheetFormatPr defaultColWidth="34" defaultRowHeight="15.5"/>
  <cols>
    <col min="1" max="1" width="5.5" style="2" customWidth="1"/>
    <col min="2" max="2" width="34" style="2"/>
    <col min="3" max="3" width="10.625" style="2" customWidth="1"/>
    <col min="4" max="6" width="9.5" style="2" customWidth="1"/>
    <col min="7" max="7" width="9.25" style="2" customWidth="1"/>
    <col min="8" max="10" width="9.5" style="2" customWidth="1"/>
    <col min="11" max="11" width="9.375" style="2" customWidth="1"/>
    <col min="12" max="16384" width="34" style="2"/>
  </cols>
  <sheetData>
    <row r="1" spans="1:11">
      <c r="H1" s="29" t="s">
        <v>0</v>
      </c>
      <c r="I1" s="29"/>
      <c r="J1" s="29"/>
      <c r="K1" s="29"/>
    </row>
    <row r="2" spans="1:11" ht="29.45" customHeight="1">
      <c r="H2" s="29" t="s">
        <v>1</v>
      </c>
      <c r="I2" s="29"/>
      <c r="J2" s="29"/>
      <c r="K2" s="29"/>
    </row>
    <row r="3" spans="1:11" ht="18.2">
      <c r="A3" s="32" t="s">
        <v>109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17.350000000000001" customHeight="1">
      <c r="A4" s="4" t="s">
        <v>2</v>
      </c>
      <c r="B4" s="3" t="s">
        <v>49</v>
      </c>
      <c r="C4" s="4"/>
      <c r="D4" s="31" t="s">
        <v>51</v>
      </c>
      <c r="E4" s="31"/>
      <c r="F4" s="31"/>
      <c r="G4" s="31"/>
      <c r="H4" s="31"/>
      <c r="I4" s="31"/>
      <c r="J4" s="31"/>
      <c r="K4" s="31"/>
    </row>
    <row r="5" spans="1:11" ht="18" customHeight="1">
      <c r="A5" s="11"/>
      <c r="B5" s="11" t="s">
        <v>3</v>
      </c>
      <c r="C5" s="11"/>
      <c r="D5" s="29" t="s">
        <v>4</v>
      </c>
      <c r="E5" s="29"/>
      <c r="F5" s="29"/>
      <c r="G5" s="29"/>
      <c r="H5" s="29"/>
      <c r="I5" s="29"/>
      <c r="J5" s="29"/>
      <c r="K5" s="29"/>
    </row>
    <row r="6" spans="1:11" ht="17.350000000000001" customHeight="1">
      <c r="A6" s="4" t="s">
        <v>5</v>
      </c>
      <c r="B6" s="3" t="s">
        <v>50</v>
      </c>
      <c r="C6" s="4"/>
      <c r="D6" s="31" t="s">
        <v>51</v>
      </c>
      <c r="E6" s="31"/>
      <c r="F6" s="31"/>
      <c r="G6" s="31"/>
      <c r="H6" s="31"/>
      <c r="I6" s="31"/>
      <c r="J6" s="31"/>
      <c r="K6" s="31"/>
    </row>
    <row r="7" spans="1:11" ht="18" customHeight="1">
      <c r="B7" s="11" t="s">
        <v>3</v>
      </c>
      <c r="D7" s="29" t="s">
        <v>6</v>
      </c>
      <c r="E7" s="29"/>
      <c r="F7" s="29"/>
      <c r="G7" s="29"/>
      <c r="H7" s="29"/>
      <c r="I7" s="29"/>
      <c r="J7" s="29"/>
      <c r="K7" s="29"/>
    </row>
    <row r="8" spans="1:11" s="4" customFormat="1" ht="26.25" customHeight="1">
      <c r="A8" s="4" t="s">
        <v>7</v>
      </c>
      <c r="B8" s="3" t="s">
        <v>52</v>
      </c>
      <c r="C8" s="3" t="s">
        <v>53</v>
      </c>
      <c r="D8" s="32" t="s">
        <v>44</v>
      </c>
      <c r="E8" s="32"/>
      <c r="F8" s="32"/>
      <c r="G8" s="32"/>
      <c r="H8" s="32"/>
      <c r="I8" s="32"/>
      <c r="J8" s="32"/>
      <c r="K8" s="32"/>
    </row>
    <row r="9" spans="1:11" s="11" customFormat="1" ht="26.25" customHeight="1">
      <c r="A9" s="4"/>
      <c r="B9" s="11" t="s">
        <v>3</v>
      </c>
      <c r="C9" s="33" t="s">
        <v>8</v>
      </c>
    </row>
    <row r="10" spans="1:11" s="11" customFormat="1" ht="66.8" customHeight="1">
      <c r="A10" s="4" t="s">
        <v>9</v>
      </c>
      <c r="B10" s="7" t="s">
        <v>10</v>
      </c>
      <c r="C10" s="35" t="s">
        <v>110</v>
      </c>
      <c r="D10" s="35"/>
      <c r="E10" s="35"/>
      <c r="F10" s="35"/>
      <c r="G10" s="35"/>
      <c r="H10" s="35"/>
      <c r="I10" s="35"/>
      <c r="J10" s="35"/>
      <c r="K10" s="35"/>
    </row>
    <row r="11" spans="1:11" s="11" customFormat="1" ht="16.850000000000001" customHeight="1">
      <c r="A11" s="4" t="s">
        <v>11</v>
      </c>
      <c r="B11" s="30" t="s">
        <v>12</v>
      </c>
      <c r="C11" s="30"/>
      <c r="D11" s="30"/>
      <c r="E11" s="30"/>
      <c r="F11" s="30"/>
      <c r="G11" s="30"/>
      <c r="H11" s="30"/>
      <c r="I11" s="30"/>
      <c r="J11" s="30"/>
      <c r="K11" s="30"/>
    </row>
    <row r="12" spans="1:11" ht="18" customHeight="1">
      <c r="A12" s="28" t="s">
        <v>13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spans="1:11" ht="16.850000000000001" customHeight="1">
      <c r="A13" s="18" t="s">
        <v>66</v>
      </c>
      <c r="B13" s="18" t="s">
        <v>67</v>
      </c>
      <c r="C13" s="17" t="s">
        <v>26</v>
      </c>
      <c r="D13" s="17"/>
      <c r="E13" s="17"/>
      <c r="F13" s="17" t="s">
        <v>27</v>
      </c>
      <c r="G13" s="17"/>
      <c r="H13" s="17"/>
      <c r="I13" s="17" t="s">
        <v>28</v>
      </c>
      <c r="J13" s="17"/>
      <c r="K13" s="17"/>
    </row>
    <row r="14" spans="1:11" ht="22.9">
      <c r="A14" s="18"/>
      <c r="B14" s="18"/>
      <c r="C14" s="34" t="s">
        <v>14</v>
      </c>
      <c r="D14" s="34" t="s">
        <v>15</v>
      </c>
      <c r="E14" s="34" t="s">
        <v>16</v>
      </c>
      <c r="F14" s="34" t="s">
        <v>14</v>
      </c>
      <c r="G14" s="34" t="s">
        <v>15</v>
      </c>
      <c r="H14" s="34" t="s">
        <v>16</v>
      </c>
      <c r="I14" s="34" t="s">
        <v>14</v>
      </c>
      <c r="J14" s="34" t="s">
        <v>15</v>
      </c>
      <c r="K14" s="34" t="s">
        <v>16</v>
      </c>
    </row>
    <row r="15" spans="1:11" s="11" customFormat="1">
      <c r="A15" s="9"/>
      <c r="B15" s="9"/>
      <c r="C15" s="9" t="s">
        <v>17</v>
      </c>
      <c r="D15" s="9" t="s">
        <v>18</v>
      </c>
      <c r="E15" s="9" t="s">
        <v>19</v>
      </c>
      <c r="F15" s="9" t="s">
        <v>20</v>
      </c>
      <c r="G15" s="9" t="s">
        <v>21</v>
      </c>
      <c r="H15" s="9" t="s">
        <v>22</v>
      </c>
      <c r="I15" s="9" t="s">
        <v>23</v>
      </c>
      <c r="J15" s="9" t="s">
        <v>24</v>
      </c>
      <c r="K15" s="9" t="s">
        <v>25</v>
      </c>
    </row>
    <row r="16" spans="1:11" s="11" customFormat="1">
      <c r="A16" s="9" t="s">
        <v>17</v>
      </c>
      <c r="B16" s="9" t="s">
        <v>46</v>
      </c>
      <c r="C16" s="9">
        <v>22</v>
      </c>
      <c r="D16" s="9"/>
      <c r="E16" s="13">
        <f>C16+D16</f>
        <v>22</v>
      </c>
      <c r="F16" s="9">
        <v>20</v>
      </c>
      <c r="G16" s="9"/>
      <c r="H16" s="13">
        <f>F16+G16</f>
        <v>20</v>
      </c>
      <c r="I16" s="9">
        <f>F16-C16</f>
        <v>-2</v>
      </c>
      <c r="J16" s="9">
        <f>G16-D16</f>
        <v>0</v>
      </c>
      <c r="K16" s="13">
        <f>I16+J16</f>
        <v>-2</v>
      </c>
    </row>
    <row r="17" spans="1:11" ht="48.65" customHeight="1">
      <c r="A17" s="28" t="s">
        <v>124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spans="1:11">
      <c r="A18" s="8"/>
      <c r="B18" s="8" t="s">
        <v>68</v>
      </c>
      <c r="C18" s="8"/>
      <c r="D18" s="8"/>
      <c r="E18" s="8"/>
      <c r="F18" s="8"/>
      <c r="G18" s="8"/>
      <c r="H18" s="8"/>
      <c r="I18" s="8"/>
      <c r="J18" s="8"/>
      <c r="K18" s="8"/>
    </row>
    <row r="19" spans="1:11" ht="33.85" customHeight="1">
      <c r="A19" s="9" t="s">
        <v>2</v>
      </c>
      <c r="B19" s="8" t="s">
        <v>111</v>
      </c>
      <c r="C19" s="36">
        <v>20</v>
      </c>
      <c r="D19" s="36"/>
      <c r="E19" s="37">
        <f t="shared" ref="E19" si="0">C19+D19</f>
        <v>20</v>
      </c>
      <c r="F19" s="36">
        <v>20</v>
      </c>
      <c r="G19" s="36"/>
      <c r="H19" s="37">
        <f t="shared" ref="H19" si="1">F19+G19</f>
        <v>20</v>
      </c>
      <c r="I19" s="38">
        <f>F19-C19</f>
        <v>0</v>
      </c>
      <c r="J19" s="38">
        <f>G19-D19</f>
        <v>0</v>
      </c>
      <c r="K19" s="39">
        <f>I19+J19</f>
        <v>0</v>
      </c>
    </row>
    <row r="20" spans="1:11" ht="117.8" customHeight="1">
      <c r="A20" s="9" t="s">
        <v>5</v>
      </c>
      <c r="B20" s="8" t="s">
        <v>122</v>
      </c>
      <c r="C20" s="36">
        <v>2</v>
      </c>
      <c r="D20" s="36"/>
      <c r="E20" s="37">
        <f t="shared" ref="E20" si="2">C20+D20</f>
        <v>2</v>
      </c>
      <c r="F20" s="36"/>
      <c r="G20" s="36"/>
      <c r="H20" s="37">
        <f t="shared" ref="H20" si="3">F20+G20</f>
        <v>0</v>
      </c>
      <c r="I20" s="38">
        <f>F20-C20</f>
        <v>-2</v>
      </c>
      <c r="J20" s="38">
        <f>G20-D20</f>
        <v>0</v>
      </c>
      <c r="K20" s="39">
        <f>I20+J20</f>
        <v>-2</v>
      </c>
    </row>
    <row r="21" spans="1:11" ht="21.55" customHeight="1">
      <c r="A21" s="28" t="s">
        <v>29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</row>
    <row r="22" spans="1:11" ht="46.45">
      <c r="A22" s="8" t="s">
        <v>66</v>
      </c>
      <c r="B22" s="8" t="s">
        <v>67</v>
      </c>
      <c r="C22" s="9" t="s">
        <v>26</v>
      </c>
      <c r="D22" s="9" t="s">
        <v>27</v>
      </c>
      <c r="E22" s="9" t="s">
        <v>28</v>
      </c>
    </row>
    <row r="23" spans="1:11">
      <c r="A23" s="8" t="s">
        <v>17</v>
      </c>
      <c r="B23" s="8" t="s">
        <v>69</v>
      </c>
      <c r="C23" s="8" t="s">
        <v>63</v>
      </c>
      <c r="D23" s="8"/>
      <c r="E23" s="8" t="s">
        <v>63</v>
      </c>
    </row>
    <row r="24" spans="1:11">
      <c r="A24" s="8"/>
      <c r="B24" s="8" t="s">
        <v>68</v>
      </c>
      <c r="C24" s="8"/>
      <c r="D24" s="8"/>
      <c r="E24" s="8"/>
    </row>
    <row r="25" spans="1:11">
      <c r="A25" s="8" t="s">
        <v>70</v>
      </c>
      <c r="B25" s="8" t="s">
        <v>71</v>
      </c>
      <c r="C25" s="8" t="s">
        <v>63</v>
      </c>
      <c r="D25" s="8"/>
      <c r="E25" s="8" t="s">
        <v>63</v>
      </c>
    </row>
    <row r="26" spans="1:11">
      <c r="A26" s="8" t="s">
        <v>72</v>
      </c>
      <c r="B26" s="8" t="s">
        <v>73</v>
      </c>
      <c r="C26" s="8" t="s">
        <v>63</v>
      </c>
      <c r="D26" s="8"/>
      <c r="E26" s="8" t="s">
        <v>63</v>
      </c>
    </row>
    <row r="27" spans="1:11" ht="49.8" customHeight="1">
      <c r="A27" s="18" t="s">
        <v>74</v>
      </c>
      <c r="B27" s="18"/>
      <c r="C27" s="18"/>
      <c r="D27" s="18"/>
      <c r="E27" s="18"/>
    </row>
    <row r="28" spans="1:11">
      <c r="A28" s="8" t="s">
        <v>18</v>
      </c>
      <c r="B28" s="8" t="s">
        <v>75</v>
      </c>
      <c r="C28" s="9">
        <f>SUM(C30:C33)</f>
        <v>0</v>
      </c>
      <c r="D28" s="9">
        <f t="shared" ref="D28:E28" si="4">SUM(D30:D33)</f>
        <v>0</v>
      </c>
      <c r="E28" s="9">
        <f t="shared" si="4"/>
        <v>0</v>
      </c>
    </row>
    <row r="29" spans="1:11">
      <c r="A29" s="8"/>
      <c r="B29" s="8" t="s">
        <v>68</v>
      </c>
      <c r="C29" s="9"/>
      <c r="D29" s="9"/>
      <c r="E29" s="9"/>
    </row>
    <row r="30" spans="1:11">
      <c r="A30" s="8" t="s">
        <v>76</v>
      </c>
      <c r="B30" s="8" t="s">
        <v>71</v>
      </c>
      <c r="C30" s="9"/>
      <c r="D30" s="9"/>
      <c r="E30" s="9">
        <f>C30-D30</f>
        <v>0</v>
      </c>
    </row>
    <row r="31" spans="1:11">
      <c r="A31" s="8" t="s">
        <v>77</v>
      </c>
      <c r="B31" s="8" t="s">
        <v>78</v>
      </c>
      <c r="C31" s="9"/>
      <c r="D31" s="9"/>
      <c r="E31" s="9">
        <f t="shared" ref="E31:E33" si="5">C31-D31</f>
        <v>0</v>
      </c>
    </row>
    <row r="32" spans="1:11">
      <c r="A32" s="8" t="s">
        <v>79</v>
      </c>
      <c r="B32" s="8" t="s">
        <v>80</v>
      </c>
      <c r="C32" s="9"/>
      <c r="D32" s="9"/>
      <c r="E32" s="9">
        <f t="shared" si="5"/>
        <v>0</v>
      </c>
    </row>
    <row r="33" spans="1:11">
      <c r="A33" s="8" t="s">
        <v>81</v>
      </c>
      <c r="B33" s="8" t="s">
        <v>82</v>
      </c>
      <c r="C33" s="9"/>
      <c r="D33" s="9"/>
      <c r="E33" s="9">
        <f t="shared" si="5"/>
        <v>0</v>
      </c>
    </row>
    <row r="34" spans="1:11" ht="20.2" customHeight="1">
      <c r="A34" s="18" t="s">
        <v>83</v>
      </c>
      <c r="B34" s="18"/>
      <c r="C34" s="18"/>
      <c r="D34" s="18"/>
      <c r="E34" s="18"/>
    </row>
    <row r="35" spans="1:11">
      <c r="A35" s="8" t="s">
        <v>19</v>
      </c>
      <c r="B35" s="8" t="s">
        <v>64</v>
      </c>
      <c r="C35" s="8" t="s">
        <v>63</v>
      </c>
      <c r="D35" s="8"/>
      <c r="E35" s="8"/>
    </row>
    <row r="36" spans="1:11">
      <c r="A36" s="8"/>
      <c r="B36" s="8" t="s">
        <v>68</v>
      </c>
      <c r="C36" s="8"/>
      <c r="D36" s="8"/>
      <c r="E36" s="8"/>
    </row>
    <row r="37" spans="1:11">
      <c r="A37" s="8" t="s">
        <v>84</v>
      </c>
      <c r="B37" s="8" t="s">
        <v>71</v>
      </c>
      <c r="C37" s="8" t="s">
        <v>63</v>
      </c>
      <c r="D37" s="8"/>
      <c r="E37" s="8"/>
    </row>
    <row r="38" spans="1:11">
      <c r="A38" s="8" t="s">
        <v>85</v>
      </c>
      <c r="B38" s="8" t="s">
        <v>82</v>
      </c>
      <c r="C38" s="8" t="s">
        <v>63</v>
      </c>
      <c r="D38" s="8"/>
      <c r="E38" s="8"/>
    </row>
    <row r="40" spans="1:11" ht="16.149999999999999" customHeight="1">
      <c r="A40" s="28" t="s">
        <v>30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</row>
    <row r="42" spans="1:11">
      <c r="A42" s="18" t="s">
        <v>66</v>
      </c>
      <c r="B42" s="18" t="s">
        <v>67</v>
      </c>
      <c r="C42" s="18" t="s">
        <v>86</v>
      </c>
      <c r="D42" s="18"/>
      <c r="E42" s="18"/>
      <c r="F42" s="18" t="s">
        <v>87</v>
      </c>
      <c r="G42" s="18"/>
      <c r="H42" s="18"/>
      <c r="I42" s="18" t="s">
        <v>28</v>
      </c>
      <c r="J42" s="18"/>
      <c r="K42" s="18"/>
    </row>
    <row r="43" spans="1:11" ht="21.55">
      <c r="A43" s="18"/>
      <c r="B43" s="18"/>
      <c r="C43" s="1" t="s">
        <v>48</v>
      </c>
      <c r="D43" s="1" t="s">
        <v>45</v>
      </c>
      <c r="E43" s="1" t="s">
        <v>16</v>
      </c>
      <c r="F43" s="1" t="s">
        <v>48</v>
      </c>
      <c r="G43" s="1" t="s">
        <v>45</v>
      </c>
      <c r="H43" s="1" t="s">
        <v>16</v>
      </c>
      <c r="I43" s="1" t="s">
        <v>48</v>
      </c>
      <c r="J43" s="1" t="s">
        <v>45</v>
      </c>
      <c r="K43" s="1" t="s">
        <v>16</v>
      </c>
    </row>
    <row r="44" spans="1:11" s="5" customFormat="1">
      <c r="A44" s="10" t="s">
        <v>17</v>
      </c>
      <c r="B44" s="10" t="s">
        <v>88</v>
      </c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134.6" customHeight="1">
      <c r="A45" s="8"/>
      <c r="B45" s="8" t="s">
        <v>112</v>
      </c>
      <c r="C45" s="40">
        <v>20000</v>
      </c>
      <c r="D45" s="40"/>
      <c r="E45" s="41">
        <f t="shared" ref="E45:E46" si="6">C45+D45</f>
        <v>20000</v>
      </c>
      <c r="F45" s="40">
        <v>20000</v>
      </c>
      <c r="G45" s="40"/>
      <c r="H45" s="41">
        <f t="shared" ref="H45:H46" si="7">F45+G45</f>
        <v>20000</v>
      </c>
      <c r="I45" s="40">
        <f t="shared" ref="I45:J46" si="8">F45-C45</f>
        <v>0</v>
      </c>
      <c r="J45" s="40">
        <f t="shared" si="8"/>
        <v>0</v>
      </c>
      <c r="K45" s="41">
        <f t="shared" ref="K45:K46" si="9">I45+J45</f>
        <v>0</v>
      </c>
    </row>
    <row r="46" spans="1:11" ht="105.85" customHeight="1">
      <c r="A46" s="8"/>
      <c r="B46" s="8" t="s">
        <v>113</v>
      </c>
      <c r="C46" s="40">
        <v>2000</v>
      </c>
      <c r="D46" s="40"/>
      <c r="E46" s="41">
        <f t="shared" si="6"/>
        <v>2000</v>
      </c>
      <c r="F46" s="40"/>
      <c r="G46" s="40"/>
      <c r="H46" s="41">
        <f t="shared" si="7"/>
        <v>0</v>
      </c>
      <c r="I46" s="40">
        <f t="shared" si="8"/>
        <v>-2000</v>
      </c>
      <c r="J46" s="40">
        <f t="shared" si="8"/>
        <v>0</v>
      </c>
      <c r="K46" s="41">
        <f t="shared" si="9"/>
        <v>-2000</v>
      </c>
    </row>
    <row r="47" spans="1:11" ht="75.55" customHeight="1">
      <c r="A47" s="25" t="s">
        <v>125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11" s="5" customFormat="1">
      <c r="A48" s="10" t="s">
        <v>18</v>
      </c>
      <c r="B48" s="10" t="s">
        <v>89</v>
      </c>
      <c r="C48" s="25"/>
      <c r="D48" s="25"/>
      <c r="E48" s="25"/>
      <c r="F48" s="25"/>
      <c r="G48" s="25"/>
      <c r="H48" s="25"/>
      <c r="I48" s="25"/>
      <c r="J48" s="25"/>
      <c r="K48" s="25"/>
    </row>
    <row r="49" spans="1:11" ht="139.30000000000001">
      <c r="A49" s="8"/>
      <c r="B49" s="8" t="s">
        <v>114</v>
      </c>
      <c r="C49" s="9">
        <v>1</v>
      </c>
      <c r="D49" s="9"/>
      <c r="E49" s="9">
        <f>C49+D49</f>
        <v>1</v>
      </c>
      <c r="F49" s="9">
        <v>1</v>
      </c>
      <c r="G49" s="9"/>
      <c r="H49" s="9">
        <f>F49+G49</f>
        <v>1</v>
      </c>
      <c r="I49" s="9">
        <f>F49-C49</f>
        <v>0</v>
      </c>
      <c r="J49" s="9">
        <f>G49-D49</f>
        <v>0</v>
      </c>
      <c r="K49" s="9">
        <f>I49+J49</f>
        <v>0</v>
      </c>
    </row>
    <row r="50" spans="1:11" ht="108.35">
      <c r="A50" s="8"/>
      <c r="B50" s="8" t="s">
        <v>115</v>
      </c>
      <c r="C50" s="9">
        <v>1</v>
      </c>
      <c r="D50" s="9"/>
      <c r="E50" s="9">
        <f t="shared" ref="E50" si="10">C50+D50</f>
        <v>1</v>
      </c>
      <c r="F50" s="9"/>
      <c r="G50" s="9"/>
      <c r="H50" s="9">
        <f t="shared" ref="H50" si="11">F50+G50</f>
        <v>0</v>
      </c>
      <c r="I50" s="9">
        <f t="shared" ref="I50" si="12">F50-C50</f>
        <v>-1</v>
      </c>
      <c r="J50" s="9">
        <f t="shared" ref="J50" si="13">G50-D50</f>
        <v>0</v>
      </c>
      <c r="K50" s="9">
        <f t="shared" ref="K50" si="14">I50+J50</f>
        <v>-1</v>
      </c>
    </row>
    <row r="51" spans="1:11" ht="25.6" customHeight="1">
      <c r="A51" s="18" t="s">
        <v>126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spans="1:11" s="5" customFormat="1">
      <c r="A52" s="10" t="s">
        <v>19</v>
      </c>
      <c r="B52" s="10" t="s">
        <v>90</v>
      </c>
      <c r="C52" s="25"/>
      <c r="D52" s="25"/>
      <c r="E52" s="25"/>
      <c r="F52" s="25"/>
      <c r="G52" s="25"/>
      <c r="H52" s="25"/>
      <c r="I52" s="25"/>
      <c r="J52" s="25"/>
      <c r="K52" s="25"/>
    </row>
    <row r="53" spans="1:11" ht="139.30000000000001">
      <c r="A53" s="8"/>
      <c r="B53" s="8" t="s">
        <v>116</v>
      </c>
      <c r="C53" s="40">
        <v>20000</v>
      </c>
      <c r="D53" s="40"/>
      <c r="E53" s="40">
        <f t="shared" ref="E53" si="15">C53+D53</f>
        <v>20000</v>
      </c>
      <c r="F53" s="40">
        <v>20000</v>
      </c>
      <c r="G53" s="40"/>
      <c r="H53" s="40">
        <f t="shared" ref="H53" si="16">F53+G53</f>
        <v>20000</v>
      </c>
      <c r="I53" s="40">
        <f t="shared" ref="I53:J53" si="17">F53-C53</f>
        <v>0</v>
      </c>
      <c r="J53" s="40">
        <f t="shared" si="17"/>
        <v>0</v>
      </c>
      <c r="K53" s="40">
        <f t="shared" ref="K53" si="18">I53+J53</f>
        <v>0</v>
      </c>
    </row>
    <row r="54" spans="1:11" ht="95.55" customHeight="1">
      <c r="A54" s="8"/>
      <c r="B54" s="8" t="s">
        <v>117</v>
      </c>
      <c r="C54" s="40">
        <v>2000</v>
      </c>
      <c r="D54" s="40"/>
      <c r="E54" s="40">
        <f t="shared" ref="E54" si="19">C54+D54</f>
        <v>2000</v>
      </c>
      <c r="F54" s="40"/>
      <c r="G54" s="40"/>
      <c r="H54" s="40">
        <f t="shared" ref="H54" si="20">F54+G54</f>
        <v>0</v>
      </c>
      <c r="I54" s="40">
        <f t="shared" ref="I54" si="21">F54-C54</f>
        <v>-2000</v>
      </c>
      <c r="J54" s="40">
        <f t="shared" ref="J54" si="22">G54-D54</f>
        <v>0</v>
      </c>
      <c r="K54" s="40">
        <f t="shared" ref="K54" si="23">I54+J54</f>
        <v>-2000</v>
      </c>
    </row>
    <row r="55" spans="1:11" ht="53.35" customHeight="1">
      <c r="A55" s="25" t="s">
        <v>125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ht="33" customHeight="1">
      <c r="A56" s="26" t="s">
        <v>31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1" ht="42.6" customHeight="1">
      <c r="A57" s="42" t="s">
        <v>118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</row>
    <row r="58" spans="1:11" ht="29.8" customHeight="1">
      <c r="A58" s="27" t="s">
        <v>32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spans="1:11" ht="39.049999999999997" customHeight="1">
      <c r="A59" s="42" t="s">
        <v>33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</row>
    <row r="60" spans="1:11" ht="17.350000000000001" customHeight="1">
      <c r="A60" s="22" t="s">
        <v>91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</row>
    <row r="61" spans="1:11" ht="28.3" customHeight="1">
      <c r="A61" s="18" t="s">
        <v>66</v>
      </c>
      <c r="B61" s="18" t="s">
        <v>67</v>
      </c>
      <c r="C61" s="17" t="s">
        <v>92</v>
      </c>
      <c r="D61" s="17"/>
      <c r="E61" s="17"/>
      <c r="F61" s="17" t="s">
        <v>93</v>
      </c>
      <c r="G61" s="17"/>
      <c r="H61" s="17"/>
      <c r="I61" s="17" t="s">
        <v>34</v>
      </c>
      <c r="J61" s="17"/>
      <c r="K61" s="17"/>
    </row>
    <row r="62" spans="1:11" s="11" customFormat="1" ht="28.3" customHeight="1">
      <c r="A62" s="18"/>
      <c r="B62" s="18"/>
      <c r="C62" s="1" t="s">
        <v>14</v>
      </c>
      <c r="D62" s="1" t="s">
        <v>15</v>
      </c>
      <c r="E62" s="1" t="s">
        <v>16</v>
      </c>
      <c r="F62" s="1" t="s">
        <v>14</v>
      </c>
      <c r="G62" s="1" t="s">
        <v>15</v>
      </c>
      <c r="H62" s="1" t="s">
        <v>16</v>
      </c>
      <c r="I62" s="1" t="s">
        <v>14</v>
      </c>
      <c r="J62" s="1" t="s">
        <v>15</v>
      </c>
      <c r="K62" s="1" t="s">
        <v>16</v>
      </c>
    </row>
    <row r="63" spans="1:11">
      <c r="A63" s="8"/>
      <c r="B63" s="8" t="s">
        <v>46</v>
      </c>
      <c r="C63" s="9">
        <v>42.4</v>
      </c>
      <c r="D63" s="9"/>
      <c r="E63" s="13">
        <f>C63+D63</f>
        <v>42.4</v>
      </c>
      <c r="F63" s="9">
        <f>F16</f>
        <v>20</v>
      </c>
      <c r="G63" s="9">
        <f>G16</f>
        <v>0</v>
      </c>
      <c r="H63" s="13">
        <f>F63+G63</f>
        <v>20</v>
      </c>
      <c r="I63" s="40">
        <f>F63/C63*100-100</f>
        <v>-52.830188679245282</v>
      </c>
      <c r="J63" s="40"/>
      <c r="K63" s="40">
        <f>H63/E63*100-100</f>
        <v>-52.830188679245282</v>
      </c>
    </row>
    <row r="64" spans="1:11" ht="36.35" customHeight="1">
      <c r="A64" s="15" t="s">
        <v>35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</row>
    <row r="65" spans="1:11" ht="46.95" customHeight="1">
      <c r="A65" s="43" t="s">
        <v>120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</row>
    <row r="66" spans="1:11">
      <c r="A66" s="8"/>
      <c r="B66" s="8" t="s">
        <v>68</v>
      </c>
      <c r="C66" s="8"/>
      <c r="D66" s="8"/>
      <c r="E66" s="8"/>
      <c r="F66" s="6"/>
      <c r="G66" s="6"/>
      <c r="H66" s="6"/>
      <c r="I66" s="6"/>
      <c r="J66" s="6"/>
      <c r="K66" s="6"/>
    </row>
    <row r="67" spans="1:11" ht="93.55" customHeight="1">
      <c r="A67" s="8">
        <v>1</v>
      </c>
      <c r="B67" s="8" t="s">
        <v>119</v>
      </c>
      <c r="C67" s="40">
        <v>15</v>
      </c>
      <c r="D67" s="44"/>
      <c r="E67" s="45">
        <f t="shared" ref="E67:E69" si="24">C67+D67</f>
        <v>15</v>
      </c>
      <c r="F67" s="40">
        <v>20</v>
      </c>
      <c r="G67" s="40"/>
      <c r="H67" s="46">
        <f t="shared" ref="H67:H69" si="25">F67+G67</f>
        <v>20</v>
      </c>
      <c r="I67" s="40">
        <f>F67/C67*100-100</f>
        <v>33.333333333333314</v>
      </c>
      <c r="J67" s="40"/>
      <c r="K67" s="40">
        <f>H67/E67*100-100</f>
        <v>33.333333333333314</v>
      </c>
    </row>
    <row r="68" spans="1:11" ht="30.95">
      <c r="A68" s="8">
        <v>2</v>
      </c>
      <c r="B68" s="8" t="s">
        <v>54</v>
      </c>
      <c r="C68" s="40">
        <v>25</v>
      </c>
      <c r="D68" s="44"/>
      <c r="E68" s="45">
        <f t="shared" si="24"/>
        <v>25</v>
      </c>
      <c r="F68" s="40"/>
      <c r="G68" s="40"/>
      <c r="H68" s="46">
        <f t="shared" si="25"/>
        <v>0</v>
      </c>
      <c r="I68" s="40">
        <f t="shared" ref="I68:I69" si="26">F68/C68*100-100</f>
        <v>-100</v>
      </c>
      <c r="J68" s="40"/>
      <c r="K68" s="40">
        <f t="shared" ref="K68:K69" si="27">H68/E68*100-100</f>
        <v>-100</v>
      </c>
    </row>
    <row r="69" spans="1:11" ht="131.25" customHeight="1">
      <c r="A69" s="8">
        <v>3</v>
      </c>
      <c r="B69" s="8" t="s">
        <v>55</v>
      </c>
      <c r="C69" s="40">
        <v>2.4</v>
      </c>
      <c r="D69" s="44"/>
      <c r="E69" s="45">
        <f t="shared" si="24"/>
        <v>2.4</v>
      </c>
      <c r="F69" s="40"/>
      <c r="G69" s="40"/>
      <c r="H69" s="46">
        <f t="shared" si="25"/>
        <v>0</v>
      </c>
      <c r="I69" s="40">
        <f t="shared" si="26"/>
        <v>-100</v>
      </c>
      <c r="J69" s="40"/>
      <c r="K69" s="40">
        <f t="shared" si="27"/>
        <v>-100</v>
      </c>
    </row>
    <row r="70" spans="1:11" ht="35.85" customHeight="1">
      <c r="A70" s="16" t="s">
        <v>37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spans="1:11" ht="60.6" customHeight="1">
      <c r="A71" s="43" t="s">
        <v>120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</row>
    <row r="72" spans="1:11" s="5" customFormat="1">
      <c r="A72" s="10" t="s">
        <v>17</v>
      </c>
      <c r="B72" s="10" t="s">
        <v>88</v>
      </c>
      <c r="C72" s="9"/>
      <c r="D72" s="9"/>
      <c r="E72" s="9"/>
      <c r="F72" s="9"/>
      <c r="G72" s="9"/>
      <c r="H72" s="9"/>
      <c r="I72" s="40"/>
      <c r="J72" s="40"/>
      <c r="K72" s="40"/>
    </row>
    <row r="73" spans="1:11" ht="126.5" customHeight="1">
      <c r="A73" s="8"/>
      <c r="B73" s="8" t="s">
        <v>112</v>
      </c>
      <c r="C73" s="9">
        <v>15</v>
      </c>
      <c r="D73" s="9"/>
      <c r="E73" s="9">
        <f t="shared" ref="E73:E74" si="28">C73+D73</f>
        <v>15</v>
      </c>
      <c r="F73" s="9">
        <v>20</v>
      </c>
      <c r="G73" s="9"/>
      <c r="H73" s="13">
        <f t="shared" ref="H73:H74" si="29">F73+G73</f>
        <v>20</v>
      </c>
      <c r="I73" s="40">
        <f t="shared" ref="I73" si="30">F73/C73*100-100</f>
        <v>33.333333333333314</v>
      </c>
      <c r="J73" s="40"/>
      <c r="K73" s="40">
        <f t="shared" ref="K73" si="31">H73/E73*100-100</f>
        <v>33.333333333333314</v>
      </c>
    </row>
    <row r="74" spans="1:11" ht="70.650000000000006" customHeight="1">
      <c r="A74" s="8"/>
      <c r="B74" s="8" t="s">
        <v>56</v>
      </c>
      <c r="C74" s="9">
        <v>25</v>
      </c>
      <c r="D74" s="9"/>
      <c r="E74" s="9">
        <f t="shared" si="28"/>
        <v>25</v>
      </c>
      <c r="F74" s="9"/>
      <c r="G74" s="9"/>
      <c r="H74" s="13">
        <f t="shared" si="29"/>
        <v>0</v>
      </c>
      <c r="I74" s="40">
        <f t="shared" ref="I74:I83" si="32">F74/C74*100-100</f>
        <v>-100</v>
      </c>
      <c r="J74" s="40"/>
      <c r="K74" s="40">
        <f t="shared" ref="K74:K83" si="33">H74/E74*100-100</f>
        <v>-100</v>
      </c>
    </row>
    <row r="75" spans="1:11" ht="113.4" customHeight="1">
      <c r="A75" s="8"/>
      <c r="B75" s="8" t="s">
        <v>113</v>
      </c>
      <c r="C75" s="9">
        <v>2.4</v>
      </c>
      <c r="D75" s="9"/>
      <c r="E75" s="9">
        <f t="shared" ref="E75" si="34">C75+D75</f>
        <v>2.4</v>
      </c>
      <c r="F75" s="9"/>
      <c r="G75" s="9"/>
      <c r="H75" s="13">
        <f t="shared" ref="H75" si="35">F75+G75</f>
        <v>0</v>
      </c>
      <c r="I75" s="40">
        <f t="shared" si="32"/>
        <v>-100</v>
      </c>
      <c r="J75" s="40"/>
      <c r="K75" s="40">
        <f t="shared" si="33"/>
        <v>-100</v>
      </c>
    </row>
    <row r="76" spans="1:11" s="5" customFormat="1">
      <c r="A76" s="10" t="s">
        <v>18</v>
      </c>
      <c r="B76" s="10" t="s">
        <v>89</v>
      </c>
      <c r="C76" s="13"/>
      <c r="D76" s="13"/>
      <c r="E76" s="13"/>
      <c r="F76" s="13"/>
      <c r="G76" s="13"/>
      <c r="H76" s="13"/>
      <c r="I76" s="40"/>
      <c r="J76" s="40"/>
      <c r="K76" s="40"/>
    </row>
    <row r="77" spans="1:11" ht="139.30000000000001">
      <c r="A77" s="8"/>
      <c r="B77" s="8" t="s">
        <v>114</v>
      </c>
      <c r="C77" s="9">
        <v>1</v>
      </c>
      <c r="D77" s="9"/>
      <c r="E77" s="9">
        <f>C77+D77</f>
        <v>1</v>
      </c>
      <c r="F77" s="9">
        <v>1</v>
      </c>
      <c r="G77" s="9"/>
      <c r="H77" s="13">
        <f t="shared" ref="H77:H79" si="36">F77+G77</f>
        <v>1</v>
      </c>
      <c r="I77" s="40">
        <f t="shared" si="32"/>
        <v>0</v>
      </c>
      <c r="J77" s="40"/>
      <c r="K77" s="40">
        <f t="shared" si="33"/>
        <v>0</v>
      </c>
    </row>
    <row r="78" spans="1:11">
      <c r="A78" s="8"/>
      <c r="B78" s="8" t="s">
        <v>57</v>
      </c>
      <c r="C78" s="9">
        <v>1</v>
      </c>
      <c r="D78" s="9"/>
      <c r="E78" s="9">
        <f t="shared" ref="E78:E79" si="37">C78+D78</f>
        <v>1</v>
      </c>
      <c r="F78" s="9"/>
      <c r="G78" s="9"/>
      <c r="H78" s="13">
        <f t="shared" si="36"/>
        <v>0</v>
      </c>
      <c r="I78" s="40">
        <f t="shared" si="32"/>
        <v>-100</v>
      </c>
      <c r="J78" s="40"/>
      <c r="K78" s="40">
        <f t="shared" si="33"/>
        <v>-100</v>
      </c>
    </row>
    <row r="79" spans="1:11" ht="108.35">
      <c r="A79" s="8"/>
      <c r="B79" s="8" t="s">
        <v>115</v>
      </c>
      <c r="C79" s="9">
        <v>1</v>
      </c>
      <c r="D79" s="9"/>
      <c r="E79" s="9">
        <f t="shared" si="37"/>
        <v>1</v>
      </c>
      <c r="F79" s="9"/>
      <c r="G79" s="9"/>
      <c r="H79" s="13">
        <f t="shared" si="36"/>
        <v>0</v>
      </c>
      <c r="I79" s="40">
        <f t="shared" si="32"/>
        <v>-100</v>
      </c>
      <c r="J79" s="40"/>
      <c r="K79" s="40">
        <f t="shared" si="33"/>
        <v>-100</v>
      </c>
    </row>
    <row r="80" spans="1:11" s="5" customFormat="1">
      <c r="A80" s="10" t="s">
        <v>19</v>
      </c>
      <c r="B80" s="10" t="s">
        <v>90</v>
      </c>
      <c r="C80" s="13"/>
      <c r="D80" s="13"/>
      <c r="E80" s="13"/>
      <c r="F80" s="13"/>
      <c r="G80" s="13"/>
      <c r="H80" s="13"/>
      <c r="I80" s="40"/>
      <c r="J80" s="40"/>
      <c r="K80" s="40"/>
    </row>
    <row r="81" spans="1:11" ht="139.30000000000001">
      <c r="A81" s="8"/>
      <c r="B81" s="8" t="s">
        <v>116</v>
      </c>
      <c r="C81" s="9">
        <v>15</v>
      </c>
      <c r="D81" s="9"/>
      <c r="E81" s="9">
        <f t="shared" ref="E81" si="38">C81+D81</f>
        <v>15</v>
      </c>
      <c r="F81" s="9">
        <v>20</v>
      </c>
      <c r="G81" s="9"/>
      <c r="H81" s="13">
        <f t="shared" ref="H81:H83" si="39">F81+G81</f>
        <v>20</v>
      </c>
      <c r="I81" s="40">
        <f t="shared" si="32"/>
        <v>33.333333333333314</v>
      </c>
      <c r="J81" s="40"/>
      <c r="K81" s="40">
        <f t="shared" si="33"/>
        <v>33.333333333333314</v>
      </c>
    </row>
    <row r="82" spans="1:11" ht="30.95">
      <c r="A82" s="8"/>
      <c r="B82" s="8" t="s">
        <v>58</v>
      </c>
      <c r="C82" s="9">
        <v>25</v>
      </c>
      <c r="D82" s="9"/>
      <c r="E82" s="9">
        <f t="shared" ref="E82:E83" si="40">C82+D82</f>
        <v>25</v>
      </c>
      <c r="F82" s="9"/>
      <c r="G82" s="9"/>
      <c r="H82" s="13">
        <f t="shared" si="39"/>
        <v>0</v>
      </c>
      <c r="I82" s="40">
        <f t="shared" si="32"/>
        <v>-100</v>
      </c>
      <c r="J82" s="40"/>
      <c r="K82" s="40">
        <f t="shared" si="33"/>
        <v>-100</v>
      </c>
    </row>
    <row r="83" spans="1:11" ht="108.35">
      <c r="A83" s="8"/>
      <c r="B83" s="8" t="s">
        <v>117</v>
      </c>
      <c r="C83" s="9">
        <v>2.4</v>
      </c>
      <c r="D83" s="9"/>
      <c r="E83" s="9">
        <f t="shared" si="40"/>
        <v>2.4</v>
      </c>
      <c r="F83" s="9"/>
      <c r="G83" s="9"/>
      <c r="H83" s="13">
        <f t="shared" si="39"/>
        <v>0</v>
      </c>
      <c r="I83" s="40">
        <f t="shared" si="32"/>
        <v>-100</v>
      </c>
      <c r="J83" s="40"/>
      <c r="K83" s="40">
        <f t="shared" si="33"/>
        <v>-100</v>
      </c>
    </row>
    <row r="84" spans="1:11" ht="24.6" customHeight="1">
      <c r="A84" s="16" t="s">
        <v>36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spans="1:11" ht="66.8" customHeight="1">
      <c r="A85" s="47" t="s">
        <v>121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</row>
    <row r="86" spans="1:11" ht="13.8" customHeight="1">
      <c r="A86" s="16" t="s">
        <v>32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spans="1:11" ht="36.200000000000003" customHeight="1">
      <c r="A87" s="42" t="s">
        <v>38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</row>
    <row r="89" spans="1:11" ht="15" customHeight="1">
      <c r="A89" s="22" t="s">
        <v>47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</row>
    <row r="91" spans="1:11" ht="123.85">
      <c r="A91" s="8" t="s">
        <v>94</v>
      </c>
      <c r="B91" s="8" t="s">
        <v>67</v>
      </c>
      <c r="C91" s="9" t="s">
        <v>39</v>
      </c>
      <c r="D91" s="9" t="s">
        <v>40</v>
      </c>
      <c r="E91" s="9" t="s">
        <v>41</v>
      </c>
      <c r="F91" s="9" t="s">
        <v>28</v>
      </c>
      <c r="G91" s="9" t="s">
        <v>42</v>
      </c>
      <c r="H91" s="9" t="s">
        <v>43</v>
      </c>
    </row>
    <row r="92" spans="1:11">
      <c r="A92" s="8" t="s">
        <v>17</v>
      </c>
      <c r="B92" s="8" t="s">
        <v>18</v>
      </c>
      <c r="C92" s="8" t="s">
        <v>19</v>
      </c>
      <c r="D92" s="8" t="s">
        <v>20</v>
      </c>
      <c r="E92" s="8" t="s">
        <v>21</v>
      </c>
      <c r="F92" s="8" t="s">
        <v>95</v>
      </c>
      <c r="G92" s="8" t="s">
        <v>23</v>
      </c>
      <c r="H92" s="8" t="s">
        <v>96</v>
      </c>
    </row>
    <row r="93" spans="1:11">
      <c r="A93" s="8" t="s">
        <v>2</v>
      </c>
      <c r="B93" s="8" t="s">
        <v>97</v>
      </c>
      <c r="C93" s="8" t="s">
        <v>63</v>
      </c>
      <c r="D93" s="8"/>
      <c r="E93" s="8"/>
      <c r="F93" s="8">
        <f>E93-D93</f>
        <v>0</v>
      </c>
      <c r="G93" s="8" t="s">
        <v>63</v>
      </c>
      <c r="H93" s="8" t="s">
        <v>63</v>
      </c>
    </row>
    <row r="94" spans="1:11">
      <c r="A94" s="8"/>
      <c r="B94" s="8" t="s">
        <v>98</v>
      </c>
      <c r="C94" s="8" t="s">
        <v>63</v>
      </c>
      <c r="D94" s="8"/>
      <c r="E94" s="8"/>
      <c r="F94" s="8">
        <f t="shared" ref="F94:F95" si="41">E94-D94</f>
        <v>0</v>
      </c>
      <c r="G94" s="8" t="s">
        <v>63</v>
      </c>
      <c r="H94" s="8" t="s">
        <v>63</v>
      </c>
    </row>
    <row r="95" spans="1:11" ht="46.45">
      <c r="A95" s="8"/>
      <c r="B95" s="8" t="s">
        <v>65</v>
      </c>
      <c r="C95" s="8" t="s">
        <v>63</v>
      </c>
      <c r="D95" s="8"/>
      <c r="E95" s="8"/>
      <c r="F95" s="8">
        <f t="shared" si="41"/>
        <v>0</v>
      </c>
      <c r="G95" s="8" t="s">
        <v>63</v>
      </c>
      <c r="H95" s="8" t="s">
        <v>63</v>
      </c>
    </row>
    <row r="96" spans="1:11">
      <c r="A96" s="8"/>
      <c r="B96" s="8" t="s">
        <v>99</v>
      </c>
      <c r="C96" s="8" t="s">
        <v>63</v>
      </c>
      <c r="D96" s="8"/>
      <c r="E96" s="8"/>
      <c r="F96" s="8"/>
      <c r="G96" s="8" t="s">
        <v>63</v>
      </c>
      <c r="H96" s="8" t="s">
        <v>63</v>
      </c>
    </row>
    <row r="97" spans="1:11">
      <c r="A97" s="8"/>
      <c r="B97" s="8" t="s">
        <v>100</v>
      </c>
      <c r="C97" s="8" t="s">
        <v>63</v>
      </c>
      <c r="D97" s="8"/>
      <c r="E97" s="8"/>
      <c r="F97" s="8"/>
      <c r="G97" s="8" t="s">
        <v>63</v>
      </c>
      <c r="H97" s="8" t="s">
        <v>63</v>
      </c>
    </row>
    <row r="98" spans="1:11">
      <c r="A98" s="18" t="s">
        <v>59</v>
      </c>
      <c r="B98" s="18"/>
      <c r="C98" s="18"/>
      <c r="D98" s="18"/>
      <c r="E98" s="18"/>
      <c r="F98" s="18"/>
      <c r="G98" s="18"/>
      <c r="H98" s="18"/>
    </row>
    <row r="99" spans="1:11" ht="30.95">
      <c r="A99" s="8" t="s">
        <v>18</v>
      </c>
      <c r="B99" s="8" t="s">
        <v>101</v>
      </c>
      <c r="C99" s="8" t="s">
        <v>63</v>
      </c>
      <c r="D99" s="8"/>
      <c r="E99" s="8"/>
      <c r="F99" s="8">
        <f t="shared" ref="F99" si="42">E99-D99</f>
        <v>0</v>
      </c>
      <c r="G99" s="8" t="s">
        <v>63</v>
      </c>
      <c r="H99" s="8" t="s">
        <v>63</v>
      </c>
    </row>
    <row r="100" spans="1:11">
      <c r="A100" s="18" t="s">
        <v>60</v>
      </c>
      <c r="B100" s="18"/>
      <c r="C100" s="18"/>
      <c r="D100" s="18"/>
      <c r="E100" s="18"/>
      <c r="F100" s="18"/>
      <c r="G100" s="18"/>
      <c r="H100" s="18"/>
    </row>
    <row r="101" spans="1:11">
      <c r="A101" s="18" t="s">
        <v>102</v>
      </c>
      <c r="B101" s="18"/>
      <c r="C101" s="18"/>
      <c r="D101" s="18"/>
      <c r="E101" s="18"/>
      <c r="F101" s="18"/>
      <c r="G101" s="18"/>
      <c r="H101" s="18"/>
    </row>
    <row r="102" spans="1:11">
      <c r="A102" s="8" t="s">
        <v>76</v>
      </c>
      <c r="B102" s="8" t="s">
        <v>103</v>
      </c>
      <c r="C102" s="8"/>
      <c r="D102" s="8"/>
      <c r="E102" s="8"/>
      <c r="F102" s="8"/>
      <c r="G102" s="8"/>
      <c r="H102" s="8"/>
    </row>
    <row r="103" spans="1:11" ht="30.95">
      <c r="A103" s="8"/>
      <c r="B103" s="8" t="s">
        <v>104</v>
      </c>
      <c r="C103" s="8"/>
      <c r="D103" s="8"/>
      <c r="E103" s="8"/>
      <c r="F103" s="8">
        <f t="shared" ref="F103" si="43">E103-D103</f>
        <v>0</v>
      </c>
      <c r="G103" s="8"/>
      <c r="H103" s="8"/>
    </row>
    <row r="104" spans="1:11" ht="18" customHeight="1" thickBot="1">
      <c r="A104" s="19" t="s">
        <v>61</v>
      </c>
      <c r="B104" s="20"/>
      <c r="C104" s="20"/>
      <c r="D104" s="20"/>
      <c r="E104" s="20"/>
      <c r="F104" s="20"/>
      <c r="G104" s="20"/>
      <c r="H104" s="21"/>
    </row>
    <row r="105" spans="1:11" ht="30.95">
      <c r="A105" s="8"/>
      <c r="B105" s="8" t="s">
        <v>62</v>
      </c>
      <c r="C105" s="8"/>
      <c r="D105" s="8"/>
      <c r="E105" s="8"/>
      <c r="F105" s="8">
        <f t="shared" ref="F105" si="44">E105-D105</f>
        <v>0</v>
      </c>
      <c r="G105" s="8"/>
      <c r="H105" s="8"/>
    </row>
    <row r="106" spans="1:11" ht="30.95">
      <c r="A106" s="8"/>
      <c r="B106" s="8" t="s">
        <v>105</v>
      </c>
      <c r="C106" s="8"/>
      <c r="D106" s="8"/>
      <c r="E106" s="8"/>
      <c r="F106" s="8"/>
      <c r="G106" s="8"/>
      <c r="H106" s="8"/>
    </row>
    <row r="107" spans="1:11" ht="30.95">
      <c r="A107" s="8" t="s">
        <v>77</v>
      </c>
      <c r="B107" s="8" t="s">
        <v>106</v>
      </c>
      <c r="C107" s="8" t="s">
        <v>63</v>
      </c>
      <c r="D107" s="8"/>
      <c r="E107" s="8"/>
      <c r="F107" s="8"/>
      <c r="G107" s="8" t="s">
        <v>63</v>
      </c>
      <c r="H107" s="8" t="s">
        <v>63</v>
      </c>
    </row>
    <row r="108" spans="1:11" ht="22.9" customHeight="1">
      <c r="A108" s="24" t="s">
        <v>127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</row>
    <row r="109" spans="1:11" ht="18" customHeight="1">
      <c r="A109" s="14" t="s">
        <v>128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</row>
    <row r="110" spans="1:11" ht="18" customHeight="1">
      <c r="A110" s="14" t="s">
        <v>123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</row>
    <row r="111" spans="1:11" ht="17.350000000000001" customHeight="1">
      <c r="A111" s="48" t="s">
        <v>129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</row>
    <row r="112" spans="1:11" ht="35.35" customHeight="1">
      <c r="A112" s="14" t="s">
        <v>130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</row>
    <row r="113" spans="1:11" ht="21.55" customHeight="1">
      <c r="A113" s="14" t="s">
        <v>131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</row>
    <row r="114" spans="1:11" ht="27.1" customHeight="1">
      <c r="A114" s="14" t="s">
        <v>132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</row>
    <row r="115" spans="1:11" ht="27.1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</row>
    <row r="118" spans="1:11" ht="15.65" customHeight="1">
      <c r="B118" s="23" t="s">
        <v>107</v>
      </c>
      <c r="C118" s="23"/>
      <c r="E118" s="23" t="s">
        <v>108</v>
      </c>
      <c r="F118" s="23"/>
      <c r="G118" s="23"/>
    </row>
  </sheetData>
  <mergeCells count="70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2:A43"/>
    <mergeCell ref="B42:B43"/>
    <mergeCell ref="C42:E42"/>
    <mergeCell ref="F42:H42"/>
    <mergeCell ref="I42:K42"/>
    <mergeCell ref="A17:K17"/>
    <mergeCell ref="A21:K21"/>
    <mergeCell ref="A27:E27"/>
    <mergeCell ref="A34:E34"/>
    <mergeCell ref="A40:K40"/>
    <mergeCell ref="C44:E44"/>
    <mergeCell ref="F44:H44"/>
    <mergeCell ref="I44:K44"/>
    <mergeCell ref="A47:K47"/>
    <mergeCell ref="C48:E48"/>
    <mergeCell ref="F48:H48"/>
    <mergeCell ref="I48:K48"/>
    <mergeCell ref="F61:H61"/>
    <mergeCell ref="I61:K61"/>
    <mergeCell ref="A51:K51"/>
    <mergeCell ref="C52:E52"/>
    <mergeCell ref="F52:H52"/>
    <mergeCell ref="I52:K52"/>
    <mergeCell ref="A55:K55"/>
    <mergeCell ref="A56:K56"/>
    <mergeCell ref="A57:K57"/>
    <mergeCell ref="A58:K58"/>
    <mergeCell ref="A59:K59"/>
    <mergeCell ref="A60:K60"/>
    <mergeCell ref="A61:A62"/>
    <mergeCell ref="B61:B62"/>
    <mergeCell ref="C61:E61"/>
    <mergeCell ref="A113:K113"/>
    <mergeCell ref="A114:K114"/>
    <mergeCell ref="E118:G118"/>
    <mergeCell ref="A108:K108"/>
    <mergeCell ref="A109:K109"/>
    <mergeCell ref="A110:K110"/>
    <mergeCell ref="A111:K111"/>
    <mergeCell ref="B118:C118"/>
    <mergeCell ref="A85:K85"/>
    <mergeCell ref="A112:K112"/>
    <mergeCell ref="A64:K64"/>
    <mergeCell ref="A65:K65"/>
    <mergeCell ref="A70:K70"/>
    <mergeCell ref="A71:K71"/>
    <mergeCell ref="A84:K84"/>
    <mergeCell ref="A101:H101"/>
    <mergeCell ref="A104:H104"/>
    <mergeCell ref="A86:K86"/>
    <mergeCell ref="A87:K87"/>
    <mergeCell ref="A89:K89"/>
    <mergeCell ref="A98:H98"/>
    <mergeCell ref="A100:H100"/>
  </mergeCells>
  <pageMargins left="0.70866141732283472" right="0.70866141732283472" top="0.74803149606299213" bottom="0.74803149606299213" header="0.31496062992125984" footer="0.31496062992125984"/>
  <pageSetup paperSize="9" scale="55" orientation="portrait" verticalDpi="0" r:id="rId1"/>
  <rowBreaks count="3" manualBreakCount="3">
    <brk id="47" max="16383" man="1"/>
    <brk id="70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0180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2020-05-20T06:59:31Z</cp:lastPrinted>
  <dcterms:created xsi:type="dcterms:W3CDTF">2019-07-18T07:25:18Z</dcterms:created>
  <dcterms:modified xsi:type="dcterms:W3CDTF">2020-06-01T05:26:24Z</dcterms:modified>
</cp:coreProperties>
</file>